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200" windowHeight="10665" tabRatio="689"/>
  </bookViews>
  <sheets>
    <sheet name="Cover page" sheetId="5" r:id="rId1"/>
    <sheet name="Interest rate" sheetId="1" r:id="rId2"/>
    <sheet name="Credit" sheetId="2" r:id="rId3"/>
    <sheet name="Foreign exchange" sheetId="6" r:id="rId4"/>
    <sheet name="Annex 1 - notes" sheetId="3" r:id="rId5"/>
    <sheet name="Annex 2 - abbreviations" sheetId="4" r:id="rId6"/>
  </sheets>
  <definedNames>
    <definedName name="_xlnm._FilterDatabase" localSheetId="2" hidden="1">Credit!$A$4:$S$10</definedName>
    <definedName name="_xlnm._FilterDatabase" localSheetId="3" hidden="1">'Foreign exchange'!$A$4:$Q$4</definedName>
    <definedName name="_xlnm._FilterDatabase" localSheetId="1" hidden="1">'Interest rate'!$A$4:$T$4</definedName>
    <definedName name="_xlnm.Print_Titles" localSheetId="2">Credit!$3:$4</definedName>
    <definedName name="_xlnm.Print_Titles" localSheetId="3">'Foreign exchange'!$3:$4</definedName>
    <definedName name="_xlnm.Print_Titles" localSheetId="1">'Interest rate'!$3:$4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 i="2" l="1"/>
  <c r="A7" i="2" s="1"/>
  <c r="A8" i="2" s="1"/>
  <c r="A9" i="2" s="1"/>
  <c r="A10" i="2" s="1"/>
  <c r="A6" i="1"/>
  <c r="A7" i="1" s="1"/>
  <c r="A8" i="1" s="1"/>
  <c r="A9" i="1" s="1"/>
  <c r="A10" i="1" s="1"/>
  <c r="A11" i="1" s="1"/>
  <c r="A12" i="1" s="1"/>
  <c r="A13" i="1" s="1"/>
  <c r="A14" i="1" s="1"/>
  <c r="A15" i="1" s="1"/>
  <c r="A16" i="1" s="1"/>
  <c r="A17" i="1" s="1"/>
  <c r="A18" i="1" s="1"/>
  <c r="A19" i="1" s="1"/>
  <c r="A20" i="1" s="1"/>
  <c r="A21" i="1" s="1"/>
  <c r="A22" i="1" s="1"/>
  <c r="A23" i="1" s="1"/>
  <c r="A24" i="1" s="1"/>
  <c r="A25" i="1" s="1"/>
  <c r="A26" i="1" s="1"/>
  <c r="A27" i="1" s="1"/>
</calcChain>
</file>

<file path=xl/sharedStrings.xml><?xml version="1.0" encoding="utf-8"?>
<sst xmlns="http://schemas.openxmlformats.org/spreadsheetml/2006/main" count="608" uniqueCount="163">
  <si>
    <t>Authority</t>
  </si>
  <si>
    <t>CFTC</t>
  </si>
  <si>
    <t>USD</t>
  </si>
  <si>
    <t>LIBOR</t>
  </si>
  <si>
    <t>No</t>
  </si>
  <si>
    <t>EUR</t>
  </si>
  <si>
    <t>EURIBOR</t>
  </si>
  <si>
    <t>Fixed-to-floating swap</t>
  </si>
  <si>
    <t>Product type</t>
  </si>
  <si>
    <t>GBP</t>
  </si>
  <si>
    <t>JPY</t>
  </si>
  <si>
    <t>Forward rate agreement</t>
  </si>
  <si>
    <t>Overnight index swap</t>
  </si>
  <si>
    <t>FedFunds</t>
  </si>
  <si>
    <t>EONIA</t>
  </si>
  <si>
    <t>SONIA</t>
  </si>
  <si>
    <t>Corporate</t>
  </si>
  <si>
    <t>Reference entities type</t>
  </si>
  <si>
    <t>Reference entities region</t>
  </si>
  <si>
    <t>Index</t>
  </si>
  <si>
    <t>North America</t>
  </si>
  <si>
    <t>28 days to 50 years</t>
  </si>
  <si>
    <t>28 days to 30 years</t>
  </si>
  <si>
    <t>3 days to 3 years</t>
  </si>
  <si>
    <t>7 days to 2 years</t>
  </si>
  <si>
    <t>CDX.NA.IG</t>
  </si>
  <si>
    <t>3Y, 5Y, 7Y, 10Y</t>
  </si>
  <si>
    <t xml:space="preserve">CDX.NA.IG 3Y: Series 15 and all subsequent series, up to and including the current series.
CDX.NA.IG 5Y: Series 11 and all subsequent series, up to and including the current series.
CDX.NA.IG 7Y: Series 8 and all subsequent series, up to and including the current series.
CDX.NA.IG 10Y: Series 8 and all subsequent series, up to and including the current series.
</t>
  </si>
  <si>
    <t>Tranched</t>
  </si>
  <si>
    <t>CDX.NA.HY</t>
  </si>
  <si>
    <t>5Y</t>
  </si>
  <si>
    <t>Series 11 and all subsequent series, up to and including the current series.</t>
  </si>
  <si>
    <t>Europe</t>
  </si>
  <si>
    <t>iTraxx Europe</t>
  </si>
  <si>
    <t>5Y, 10Y</t>
  </si>
  <si>
    <t>iTraxx Europe Crossover</t>
  </si>
  <si>
    <t>Series 10 and all subsequent series, up to and including the current series.</t>
  </si>
  <si>
    <t>iTraxx Europe 5Y: Series 10 and all subsequent series, up to and including the current series.
iTraxx Europe 10Y: Series 7 and all subsequent series, up to and including the current series.</t>
  </si>
  <si>
    <t>iTraxx Europe HiVol</t>
  </si>
  <si>
    <t>Reference</t>
  </si>
  <si>
    <t>JFSA</t>
  </si>
  <si>
    <t>Annex 1 - notes</t>
  </si>
  <si>
    <t>U. S. Commodity Futures Trading Commission</t>
  </si>
  <si>
    <t>Financial Services Agency, Japan</t>
  </si>
  <si>
    <t>11 March 2013 for Category 1 Entities. 10 June 2013 for Category 2 Entities. 9 September 2013 for all other entities. See Annex 1 - Note 1 for the definitions of entity categories.</t>
  </si>
  <si>
    <t>26 April 2013 for Category 1 Entities. 25 July 2013 for Category 2 Entities. 23 Oct 2013 for all other entities. See Annex 1 - Note 1 for the definitions of entity categories.</t>
  </si>
  <si>
    <t>1 November 2012</t>
  </si>
  <si>
    <t>JSCC</t>
  </si>
  <si>
    <t>Japan Securities and Clearing Corporation</t>
  </si>
  <si>
    <t>Basis swap</t>
  </si>
  <si>
    <t>Currency</t>
  </si>
  <si>
    <t>Product tenor</t>
  </si>
  <si>
    <t>Optionality</t>
  </si>
  <si>
    <t>Single or dual currency</t>
  </si>
  <si>
    <t>Single</t>
  </si>
  <si>
    <t>Conditional notional amount</t>
  </si>
  <si>
    <t>Effective date</t>
  </si>
  <si>
    <t>Series</t>
  </si>
  <si>
    <t>Annex 2 - abbreviations and definitions</t>
  </si>
  <si>
    <t>The term “conditional notional amount” refers to notional amounts that can change over the term of a swap based on a condition established by the parties upon execution such that the notional amount of the swap is not a known number or schedule of numbers, but may change based on the occurrence of some future event. This term does not include what are commonly referred to as “amortizing” or “roller coaster” notional amounts for which the notional amount changes over the term of the swap based on a schedule of notional amounts known at the time the swap is executed. Furthermore, it would not include a swap containing early termination events or other terms that could result in an early termination of the swap if a clearing house clears the swap with those terms.</t>
  </si>
  <si>
    <t>Examples of interest rate swaps that contain optionality include swaptions and swaps with embedded options.</t>
  </si>
  <si>
    <t>Eligible CCPs</t>
  </si>
  <si>
    <t>CCP</t>
  </si>
  <si>
    <t>Central counterparty</t>
  </si>
  <si>
    <t>See Annex 1 - Note 4 for details.</t>
  </si>
  <si>
    <t>See Annex 1 - Note 3 for details.</t>
  </si>
  <si>
    <t>Single name/ index</t>
  </si>
  <si>
    <t>Product features</t>
  </si>
  <si>
    <t>Notes</t>
  </si>
  <si>
    <t>Yes</t>
  </si>
  <si>
    <t>Exemptions (Note: The application of the exemptions below may be subject to conditions and restrictions. Please see the relevant notes for details.)</t>
  </si>
  <si>
    <t>Other product characteristics, if any</t>
  </si>
  <si>
    <t xml:space="preserve">Important: 
All information is provided in good faith for reference purposes only. The International Organization of Securities Commission (IOSCO) tries to ensure that the information is correct. IOSCO and authorities mentioned in this information repository do not give any express or implied warranty as to the accuracy of the information, and do not accept any liability for error or omission.
Local laws and regulations that are in non-English languages have been translated into English for general information purposes only. IOSCO and the authorities mentioned this information repository do not give any express or implied warranty as to the accuracy of such translations. 
Interested parties should refer to the original version of the relevant laws and regulations.
</t>
  </si>
  <si>
    <t>Other exemptions, if any</t>
  </si>
  <si>
    <t>Where any of the eligible CCPs listed in the preceding column are not authorised to provide clearing services to all the products in this row, details of these limitations</t>
  </si>
  <si>
    <t>End-users/ non-financial entities exemption</t>
  </si>
  <si>
    <t>Affiliated entities / group entities exemption</t>
  </si>
  <si>
    <t>Pre-existing transactions exemption</t>
  </si>
  <si>
    <t>Information repository for central clearing requirements</t>
  </si>
  <si>
    <t>PBoC</t>
  </si>
  <si>
    <t>The People's Bank of China</t>
  </si>
  <si>
    <t>CNY</t>
  </si>
  <si>
    <t>SHIBOR_O/N</t>
  </si>
  <si>
    <t>5 days to 3 years</t>
  </si>
  <si>
    <t>Shanghai Clearing House</t>
  </si>
  <si>
    <t>SHCH</t>
  </si>
  <si>
    <t>Mandatory central clearing requirements only apply to participants of the interbank bond market.</t>
  </si>
  <si>
    <t>FR007</t>
  </si>
  <si>
    <t>SHIBOR_3M</t>
  </si>
  <si>
    <t>5 days to 5 years</t>
  </si>
  <si>
    <t>1 July 2014</t>
  </si>
  <si>
    <t>See note</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</si>
  <si>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Guide on CNY IRS central clearing business (人民币利率互换集中清算业务指南), December 2013
SHCH, Rules on CNY IRS central clearing business (人民币利率互换集中清算业务规则)
Note: Staff at the IOSCO General Secretariat prepared this summary based on publicly available information. We are currently seeking comment from PBoC on this summary.</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</si>
  <si>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
SHCH, Guide on CNY IRS central clearing business (人民币利率互换集中清算业务指南), December 2013
Note: Staff at the IOSCO General Secretariat prepared this summary based on publicly available information. We are currently seeking comment from PBoC on this summary.</t>
  </si>
  <si>
    <t>Chicago Mercantile Exchange, Inc., LCH.Clearnet LLC and LCH.Clearnet Ltd</t>
  </si>
  <si>
    <t xml:space="preserve">Chicago Mercantile Exchange, Inc. and ICE Clear Credit </t>
  </si>
  <si>
    <t>Chicago Mercantile Exchange, Inc. and ICE Clear Credit</t>
  </si>
  <si>
    <t>ICE Clear Credit, ICE Clear Europe Limited and LCH.Clearnet SA</t>
  </si>
  <si>
    <t>3-month TIBOR</t>
  </si>
  <si>
    <t>6-month TIBOR</t>
  </si>
  <si>
    <t>6-month LIBOR</t>
  </si>
  <si>
    <t>Euro-yen</t>
  </si>
  <si>
    <t>Fixed-to-floating swap and basis swap. See Annex 1 - Note 2 for details</t>
  </si>
  <si>
    <t>No. See Annex 1 - Note 2 for details</t>
  </si>
  <si>
    <t>Single. See Annex 1 - Note 2 for details</t>
  </si>
  <si>
    <t>From 0 to 30+ years. See Annex 1 - Note 2 for details</t>
  </si>
  <si>
    <t>Up to 5 years</t>
  </si>
  <si>
    <t>Up to 10 years</t>
  </si>
  <si>
    <t>1  July 2014</t>
  </si>
  <si>
    <t>Amendments to the Financial Instruments and Exchange Act of Japan, May 2010, and to the Cabinet Order and the JFSA Notice, June 2014
JSCC, Monthly Statistical Data (Interest Rate Swaps), June 2014</t>
  </si>
  <si>
    <t>3-month LIBOR</t>
  </si>
  <si>
    <t>Series 6 and all subsequent series, up to and including the current series. See Annex 1 - Note 2 for details.</t>
  </si>
  <si>
    <t>Amendment to the Financial Instruments and Exchange Act of Japan, May 2010.
JSCC, Monthly Statistical Data (CDS), June 2014</t>
  </si>
  <si>
    <r>
      <t xml:space="preserve">Note 1: CFTC - definition of Category 1 Entities and Category 2 Entities
</t>
    </r>
    <r>
      <rPr>
        <sz val="11"/>
        <rFont val="Calibri"/>
        <family val="2"/>
        <scheme val="minor"/>
      </rPr>
      <t>Under the compliance schedule for required clearing, Regulation 50.25, Category 1 Entities are swap dealers, security-based swap dealers, major swap participants, major security-based swap participants, and active funds. Category 2 Entities are commodity pools, private funds other than active funds, and persons predominantly engaged in activities that are in the business of banking, or in activities that are financial in nature according to section 4(k) of the Bank Holding Company Act, provided that such participants are not third-party subaccounts.
Source: CFTC, CFTC Announces that Mandatory Clearing Begins Today (PR6529-13), 11 March 2013.</t>
    </r>
  </si>
  <si>
    <r>
      <rPr>
        <u/>
        <sz val="11"/>
        <rFont val="Calibri"/>
        <family val="2"/>
        <scheme val="minor"/>
      </rPr>
      <t>Note 3: CFTC - exemptions to central clearing requirements</t>
    </r>
    <r>
      <rPr>
        <sz val="11"/>
        <rFont val="Calibri"/>
        <family val="2"/>
        <scheme val="minor"/>
      </rPr>
      <t xml:space="preserve">
Exemptions to central clearing requirements include:
- Swaps where one of the counterparties to the swap: (i) is not a financial entity; (ii) is using swaps to hedge or mitigate commercial risk; and (iii) notifies the CFTC, in a manner set forth by the CFTC, how it generally meets its financial obligations associated with entering into non-cleared swaps
- Swaps between certain affiliated entities within a corporate group
- A qualifying cooperative can elect to not clear a swap subject to the clearing requirement provided that the cooperative’s members are either non-financial entities or other cooperatives whose members are non-financial entities. In addition, the swap must be entered into in connection with originating loans to cooperative members or hedge or mitigate commercial risk related to loans to, or swaps with, members.
Sources: 
- CFTC, End-User Exception to Mandatory Clearing of Swaps - Final Rule, 19 July 2012.
- CFTC, Clearing Exemption for Swaps Between Certain Affiliated Entities - Final Rule, 11 April 2013.
- CFTC, Clearing Exemption for Certain Swaps Entered Into by Cooperatives; Harmonization of Compliance Obligations for Registered Investment Companies Required To Register as Commodity Pool Operators - Final Rules, 22 August 2013</t>
    </r>
  </si>
  <si>
    <r>
      <rPr>
        <u/>
        <sz val="11"/>
        <rFont val="Calibri"/>
        <family val="2"/>
        <scheme val="minor"/>
      </rPr>
      <t>Note 4: Japan - exemptions to central clearing requirements</t>
    </r>
    <r>
      <rPr>
        <sz val="11"/>
        <rFont val="Calibri"/>
        <family val="2"/>
        <scheme val="minor"/>
      </rPr>
      <t xml:space="preserve">
Exemptions to central clearing requirements include:
- Transactions that existed when central clearing requirements became effective
- Transactions where any of the parties is a non-Financial Instruments Business Operator or a non-Registered Financial Institution
- Transactions for trust accounts
- Intra-group transactions
- Transactions where either of the parties, with reasonable grounds, is not a clearing members of a CCP
- Transactions where at least one party is 
(a) not (i) a Type I Financial Instruments Business Operator, (ii) a bank which is a Registered Financial Institution, (iii) Development Bank of Japan, (iv) Shoko Chukin Bank, (v) Shinkin Central Bank, (vi) Nochu Bank, or 
(b) Financial Instruments Business Operator which average outstanding notional amount is, from 1 December 2014, less than JPY 1 trillion and, from 1 December 2015, less than JPY 300 billion.  
(Note: This exemption ((a) and (b)) is effective from 1 December 2014)
Source: Amendment to the Financial Instruments and Exchange Act of Japan, May 2010, amendment to the Cabinet Order and the JFSA Notice, June 2014.</t>
    </r>
  </si>
  <si>
    <t>CFTC, Interest Rate Swaps Required to be Cleared, http://www.cftc.gov/ucm/groups/public/@otherif/documents/ifdocs/clearingrequirementcharts.pdf, accessed on 7 July 2014</t>
  </si>
  <si>
    <t>CFTC, Credit Default Swaps Required to be Cleared, http://www.cftc.gov/ucm/groups/public/@otherif/documents/ifdocs/clearingrequirementcharts.pdf, accessed on 7 July 2014</t>
  </si>
  <si>
    <t>Mandatory clearing obligation - interest rate (As of 30 June 2014)</t>
  </si>
  <si>
    <t>Mandatory clearing obligation - credit (As of 30 June 2014)</t>
  </si>
  <si>
    <r>
      <rPr>
        <u/>
        <sz val="11"/>
        <rFont val="Calibri"/>
        <family val="2"/>
        <scheme val="minor"/>
      </rPr>
      <t>Note 2: Japan - clearing requirements</t>
    </r>
    <r>
      <rPr>
        <sz val="11"/>
        <rFont val="Calibri"/>
        <family val="2"/>
        <scheme val="minor"/>
      </rPr>
      <t xml:space="preserve">
Clearing requirements apply to the following products for which JSCC offers clearing services:
1. CDS transactions that refer to the iTraxx Japan index
2. IRS transactions that refer to the 3-month and 6-month Japanese yen LIBOR
3. IRS transactions that refer to the 3-month euro-yen TIBOR with a product tenor of up to 5 years
4. IRS transactions that refer to the 6-month euro-yen TIBOR with a product tenor of up to 10 years
Products included in the tables are products that meet the above clearing conditions at the end of June 2014.
Source: Amendment to the Financial Instruments and Exchange Act of Japan, May 2010, amendment to the Cabinet Order and the JFSA Notice, June 2014. JSCC, Monthly Statistical Data (Interest Rate Swaps), June 2014. JSCC, Monthly Statistical Data (CDS), June 2014</t>
    </r>
  </si>
  <si>
    <t>Index. . See Annex 1 - Note 2 for details</t>
  </si>
  <si>
    <t>Corporate. See Annex 1 - Note 2 for details</t>
  </si>
  <si>
    <t>Japan. See Annex 1 - Note 2 for details</t>
  </si>
  <si>
    <t>iTraxx Japan. See Annex 1 - Note 2 for details</t>
  </si>
  <si>
    <t>N/A. See Annex 1 - Note 2 for details</t>
  </si>
  <si>
    <t>Not specified. See Annex 1 - Note 2 for details</t>
  </si>
  <si>
    <t>Index or single-name (Please use a separate row for a CDS referencing a different index or different single name)</t>
  </si>
  <si>
    <t>Index tenor or single-name CDS tenor</t>
  </si>
  <si>
    <t>Last update</t>
  </si>
  <si>
    <t>March 2014 udpate</t>
  </si>
  <si>
    <t>June 2014 update</t>
  </si>
  <si>
    <t>June 2014 udpate</t>
  </si>
  <si>
    <t>Currency 1</t>
  </si>
  <si>
    <t>Currency 2</t>
  </si>
  <si>
    <t>Mandatory clearing obligation - foreign exchange (As of 30 June 2014)</t>
  </si>
  <si>
    <r>
      <t xml:space="preserve">This version of the information repository reflects jurisdictions' central clearing requirements as of </t>
    </r>
    <r>
      <rPr>
        <b/>
        <u/>
        <sz val="11"/>
        <color theme="1"/>
        <rFont val="Calibri"/>
        <family val="2"/>
        <scheme val="minor"/>
      </rPr>
      <t>30 June 2014</t>
    </r>
    <r>
      <rPr>
        <sz val="11"/>
        <color theme="1"/>
        <rFont val="Calibri"/>
        <family val="2"/>
        <scheme val="minor"/>
      </rPr>
      <t>.</t>
    </r>
  </si>
  <si>
    <t>FSC</t>
  </si>
  <si>
    <t>KRW</t>
  </si>
  <si>
    <t>CD(Certificate of Deposit_91days)</t>
  </si>
  <si>
    <t>3 months to 10 years</t>
  </si>
  <si>
    <t xml:space="preserve">No </t>
  </si>
  <si>
    <t xml:space="preserve">Single </t>
  </si>
  <si>
    <t>KRX</t>
  </si>
  <si>
    <t>See Annex 1 - Note 5 for details.</t>
  </si>
  <si>
    <t>30 June 2014</t>
  </si>
  <si>
    <t>Financial Services Commission, Korea</t>
  </si>
  <si>
    <t>Korea Exchange</t>
  </si>
  <si>
    <t xml:space="preserve">Mandatory CCP implementation for clearing of Korean Won Interest Rate Swap(July 4 2014, www.krx.co.kr - notice)
OTC Derivatives Clearing Business Regulation and Enforcement Rules, Formulated on September 11, 2013. Amended on June 3, 2014
</t>
  </si>
  <si>
    <t>June 2014 update (21 August 2014 revision)</t>
  </si>
  <si>
    <r>
      <rPr>
        <u/>
        <sz val="11"/>
        <color theme="1"/>
        <rFont val="Calibri"/>
        <family val="2"/>
        <scheme val="minor"/>
      </rPr>
      <t xml:space="preserve">Note 5: Korea - requirements of mandatory central clearing </t>
    </r>
    <r>
      <rPr>
        <sz val="11"/>
        <color theme="1"/>
        <rFont val="Calibri"/>
        <family val="2"/>
        <scheme val="minor"/>
      </rPr>
      <t xml:space="preserve">
1. Product : KRW IRS (pursuant to an ISDA Master Agreemen and ISDA Definitions)
2. Entity : Only apply to transactions between financial investment business entities
3. Type : Fixed interest rate is exchanged for floating interest rate for contract amount 
4. Floating interest rate : 91-day CD rate(announced by KOFIA*) 
          * KOFIA : Korea Financial Investment Association
5. Maturity : Up to 10 years(every 3 months)
6. Contract amount : From KRW 1 billion up to KRW 1 trillion
7. Legal basis : 
          Financial Investment Services and Capital Markets Act / Enforcement Decree
          OTC Derivatives Clearing and Settlement Busines Regulation / Enforcement Rules 
</t>
    </r>
  </si>
  <si>
    <t>Last updated: 21 August 2014</t>
  </si>
  <si>
    <t>RBI</t>
  </si>
  <si>
    <t>Reserve Bank of India</t>
  </si>
  <si>
    <t>INR</t>
  </si>
  <si>
    <t>CCIL</t>
  </si>
  <si>
    <t>Foreign Exchange Dealer Association of India letter no SPL-5/CCIL-FFGS/2014 dated 9th May 2014 to its members</t>
  </si>
  <si>
    <t>Up to 13 month</t>
  </si>
  <si>
    <t>2 June 2014</t>
  </si>
  <si>
    <t>June 2014 update (19 September 2014 revision)</t>
  </si>
  <si>
    <t>Foreign exchange forward</t>
  </si>
  <si>
    <t>Mandatory central clearing requirements only apply to inter-bank contracts</t>
  </si>
  <si>
    <t>Clearing Corporation of India Limited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</si>
</sst>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yyyy"/>
  </numFmts>
  <fonts count="7"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u/>
      <sz val="11"/>
      <name val="Calibri"/>
      <family val="2"/>
      <scheme val="minor"/>
    </font>
    <font>
      <b/>
      <u/>
      <sz val="11"/>
      <color theme="1"/>
      <name val="Calibri"/>
      <family val="2"/>
      <scheme val="minor"/>
    </font>
    <font>
      <u/>
      <sz val="11"/>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C0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42">
    <xf numFmtId="0" fontId="0" fillId="0" borderId="0" xfId="0"/>
    <xf numFmtId="0" fontId="1"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1" xfId="0" quotePrefix="1" applyFont="1" applyBorder="1" applyAlignment="1">
      <alignment horizontal="left" vertical="top" wrapText="1"/>
    </xf>
    <xf numFmtId="0" fontId="3" fillId="0" borderId="0" xfId="0" applyFont="1" applyAlignment="1">
      <alignment vertical="top"/>
    </xf>
    <xf numFmtId="0" fontId="3" fillId="0" borderId="0" xfId="0" applyFont="1" applyAlignment="1">
      <alignment horizontal="right" vertical="top"/>
    </xf>
    <xf numFmtId="0" fontId="1" fillId="0" borderId="0" xfId="0" applyFont="1"/>
    <xf numFmtId="0" fontId="0" fillId="0" borderId="0" xfId="0" applyFont="1" applyAlignment="1">
      <alignment vertical="top" wrapText="1"/>
    </xf>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3" fillId="4" borderId="1" xfId="0" applyFont="1" applyFill="1" applyBorder="1" applyAlignment="1">
      <alignment horizontal="left" vertical="top" wrapText="1"/>
    </xf>
    <xf numFmtId="0" fontId="3" fillId="5" borderId="1" xfId="0" applyFont="1" applyFill="1" applyBorder="1" applyAlignment="1">
      <alignment vertical="top" wrapText="1"/>
    </xf>
    <xf numFmtId="0" fontId="1" fillId="0" borderId="0" xfId="0" applyFont="1" applyAlignment="1">
      <alignment horizontal="center"/>
    </xf>
    <xf numFmtId="0" fontId="3"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3" fillId="0" borderId="0" xfId="0" applyFont="1" applyFill="1" applyAlignment="1">
      <alignment horizontal="left" vertical="top" wrapText="1"/>
    </xf>
    <xf numFmtId="0" fontId="3" fillId="0" borderId="1" xfId="0" quotePrefix="1" applyFont="1" applyFill="1" applyBorder="1" applyAlignment="1">
      <alignment horizontal="left" vertical="top" wrapText="1"/>
    </xf>
    <xf numFmtId="15" fontId="3" fillId="0" borderId="1" xfId="0" quotePrefix="1" applyNumberFormat="1" applyFont="1" applyFill="1" applyBorder="1" applyAlignment="1">
      <alignment horizontal="left" vertical="top" wrapText="1"/>
    </xf>
    <xf numFmtId="0" fontId="3" fillId="0" borderId="0" xfId="0" applyFont="1" applyFill="1" applyAlignment="1">
      <alignment vertical="top" wrapText="1"/>
    </xf>
    <xf numFmtId="0" fontId="3" fillId="0" borderId="0" xfId="0" applyFont="1" applyFill="1" applyAlignment="1">
      <alignment vertical="top"/>
    </xf>
    <xf numFmtId="0" fontId="4" fillId="0" borderId="0" xfId="0" applyFont="1" applyFill="1" applyAlignment="1">
      <alignment vertical="top" wrapText="1"/>
    </xf>
    <xf numFmtId="164" fontId="3" fillId="0" borderId="1" xfId="0" applyNumberFormat="1" applyFont="1" applyFill="1" applyBorder="1" applyAlignment="1">
      <alignment horizontal="left" vertical="top" wrapText="1"/>
    </xf>
    <xf numFmtId="0" fontId="3" fillId="6" borderId="1" xfId="0" applyFont="1" applyFill="1" applyBorder="1" applyAlignment="1">
      <alignment horizontal="left"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6" borderId="5" xfId="0" applyFont="1" applyFill="1" applyBorder="1" applyAlignment="1">
      <alignment horizontal="left" vertical="top" wrapText="1"/>
    </xf>
    <xf numFmtId="0" fontId="3" fillId="6" borderId="6" xfId="0" applyFont="1" applyFill="1" applyBorder="1" applyAlignment="1">
      <alignment horizontal="left" vertical="top" wrapText="1"/>
    </xf>
    <xf numFmtId="0" fontId="3" fillId="5" borderId="1"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0" fillId="0" borderId="0" xfId="0" applyAlignment="1">
      <alignment horizontal="left" vertical="center"/>
    </xf>
    <xf numFmtId="15" fontId="3" fillId="0" borderId="1"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2428875</xdr:colOff>
      <xdr:row>2</xdr:row>
      <xdr:rowOff>0</xdr:rowOff>
    </xdr:from>
    <xdr:to>
      <xdr:col>0</xdr:col>
      <xdr:colOff>5934075</xdr:colOff>
      <xdr:row>16</xdr:row>
      <xdr:rowOff>88900</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8875" y="381000"/>
          <a:ext cx="3505200" cy="2755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7:A24"/>
  <sheetViews>
    <sheetView tabSelected="1" workbookViewId="0"/>
  </sheetViews>
  <sheetFormatPr defaultRowHeight="15" x14ac:dyDescent="0.25"/>
  <cols>
    <col min="1" max="1" width="130.7109375" customWidth="1"/>
  </cols>
  <sheetData>
    <row r="17" spans="1:1" x14ac:dyDescent="0.25">
      <c r="A17" s="10"/>
    </row>
    <row r="20" spans="1:1" x14ac:dyDescent="0.25">
      <c r="A20" s="16" t="s">
        <v>78</v>
      </c>
    </row>
    <row r="22" spans="1:1" ht="127.5" customHeight="1" x14ac:dyDescent="0.25">
      <c r="A22" s="3" t="s">
        <v>72</v>
      </c>
    </row>
    <row r="23" spans="1:1" ht="27.75" customHeight="1" x14ac:dyDescent="0.25">
      <c r="A23" s="2" t="s">
        <v>136</v>
      </c>
    </row>
    <row r="24" spans="1:1" ht="25.5" customHeight="1" x14ac:dyDescent="0.25">
      <c r="A24" s="2" t="s">
        <v>151</v>
      </c>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zoomScale="70" zoomScaleNormal="70" zoomScaleSheetLayoutView="70" workbookViewId="0">
      <pane xSplit="2" ySplit="4" topLeftCell="C5" activePane="bottomRight" state="frozen"/>
      <selection pane="topRight"/>
      <selection pane="bottomLeft"/>
      <selection pane="bottomRight" activeCell="C5" sqref="C5"/>
    </sheetView>
  </sheetViews>
  <sheetFormatPr defaultRowHeight="15" x14ac:dyDescent="0.25"/>
  <cols>
    <col min="1" max="1" width="4.85546875" style="6" customWidth="1"/>
    <col min="2" max="2" width="9.42578125" style="6" bestFit="1" customWidth="1"/>
    <col min="3" max="3" width="18.28515625" style="6" customWidth="1"/>
    <col min="4" max="4" width="10.85546875" style="6" customWidth="1"/>
    <col min="5" max="5" width="10" style="6" bestFit="1" customWidth="1"/>
    <col min="6" max="6" width="12.7109375" style="6" customWidth="1"/>
    <col min="7" max="7" width="14.140625" style="6" bestFit="1" customWidth="1"/>
    <col min="8" max="8" width="14.28515625" style="6" customWidth="1"/>
    <col min="9" max="9" width="12.85546875" style="6" customWidth="1"/>
    <col min="10" max="10" width="16.85546875" style="6" customWidth="1"/>
    <col min="11" max="11" width="15.7109375" style="6" customWidth="1"/>
    <col min="12" max="12" width="28.7109375" style="6" customWidth="1"/>
    <col min="13" max="16" width="13" style="6" customWidth="1"/>
    <col min="17" max="17" width="15.7109375" style="6" customWidth="1"/>
    <col min="18" max="18" width="22.7109375" style="6" customWidth="1"/>
    <col min="19" max="19" width="32.85546875" style="6" customWidth="1"/>
    <col min="20" max="20" width="11.85546875" style="6" customWidth="1"/>
    <col min="21" max="16384" width="9.140625" style="6"/>
  </cols>
  <sheetData>
    <row r="1" spans="1:20" s="5" customFormat="1" x14ac:dyDescent="0.25">
      <c r="A1" s="4" t="s">
        <v>118</v>
      </c>
      <c r="B1" s="4"/>
      <c r="S1" s="9"/>
    </row>
    <row r="3" spans="1:20" ht="45" customHeight="1" x14ac:dyDescent="0.25">
      <c r="A3" s="28"/>
      <c r="B3" s="38" t="s">
        <v>0</v>
      </c>
      <c r="C3" s="33" t="s">
        <v>67</v>
      </c>
      <c r="D3" s="34"/>
      <c r="E3" s="34"/>
      <c r="F3" s="34"/>
      <c r="G3" s="34"/>
      <c r="H3" s="34"/>
      <c r="I3" s="34"/>
      <c r="J3" s="35"/>
      <c r="K3" s="36" t="s">
        <v>61</v>
      </c>
      <c r="L3" s="37"/>
      <c r="M3" s="32" t="s">
        <v>70</v>
      </c>
      <c r="N3" s="32"/>
      <c r="O3" s="32"/>
      <c r="P3" s="32"/>
      <c r="Q3" s="32"/>
      <c r="R3" s="30" t="s">
        <v>56</v>
      </c>
      <c r="S3" s="30" t="s">
        <v>39</v>
      </c>
      <c r="T3" s="27" t="s">
        <v>129</v>
      </c>
    </row>
    <row r="4" spans="1:20" ht="113.25" customHeight="1" x14ac:dyDescent="0.25">
      <c r="A4" s="29"/>
      <c r="B4" s="39"/>
      <c r="C4" s="12" t="s">
        <v>8</v>
      </c>
      <c r="D4" s="12" t="s">
        <v>50</v>
      </c>
      <c r="E4" s="12" t="s">
        <v>19</v>
      </c>
      <c r="F4" s="13" t="s">
        <v>51</v>
      </c>
      <c r="G4" s="12" t="s">
        <v>52</v>
      </c>
      <c r="H4" s="12" t="s">
        <v>53</v>
      </c>
      <c r="I4" s="12" t="s">
        <v>55</v>
      </c>
      <c r="J4" s="12" t="s">
        <v>71</v>
      </c>
      <c r="K4" s="14" t="s">
        <v>61</v>
      </c>
      <c r="L4" s="14" t="s">
        <v>74</v>
      </c>
      <c r="M4" s="15" t="s">
        <v>75</v>
      </c>
      <c r="N4" s="15" t="s">
        <v>76</v>
      </c>
      <c r="O4" s="15" t="s">
        <v>77</v>
      </c>
      <c r="P4" s="15" t="s">
        <v>73</v>
      </c>
      <c r="Q4" s="15" t="s">
        <v>68</v>
      </c>
      <c r="R4" s="31"/>
      <c r="S4" s="31"/>
      <c r="T4" s="27"/>
    </row>
    <row r="5" spans="1:20" s="20" customFormat="1" ht="135" x14ac:dyDescent="0.25">
      <c r="A5" s="19">
        <v>1</v>
      </c>
      <c r="B5" s="19" t="s">
        <v>1</v>
      </c>
      <c r="C5" s="19" t="s">
        <v>7</v>
      </c>
      <c r="D5" s="19" t="s">
        <v>2</v>
      </c>
      <c r="E5" s="19" t="s">
        <v>3</v>
      </c>
      <c r="F5" s="19" t="s">
        <v>21</v>
      </c>
      <c r="G5" s="19" t="s">
        <v>4</v>
      </c>
      <c r="H5" s="19" t="s">
        <v>54</v>
      </c>
      <c r="I5" s="19" t="s">
        <v>4</v>
      </c>
      <c r="J5" s="19"/>
      <c r="K5" s="19" t="s">
        <v>94</v>
      </c>
      <c r="L5" s="19"/>
      <c r="M5" s="19" t="s">
        <v>69</v>
      </c>
      <c r="N5" s="19" t="s">
        <v>69</v>
      </c>
      <c r="O5" s="19" t="s">
        <v>69</v>
      </c>
      <c r="P5" s="19" t="s">
        <v>69</v>
      </c>
      <c r="Q5" s="19" t="s">
        <v>65</v>
      </c>
      <c r="R5" s="19" t="s">
        <v>44</v>
      </c>
      <c r="S5" s="19" t="s">
        <v>116</v>
      </c>
      <c r="T5" s="26" t="s">
        <v>130</v>
      </c>
    </row>
    <row r="6" spans="1:20" s="20" customFormat="1" ht="135" x14ac:dyDescent="0.25">
      <c r="A6" s="19">
        <f>A5+1</f>
        <v>2</v>
      </c>
      <c r="B6" s="19" t="s">
        <v>1</v>
      </c>
      <c r="C6" s="19" t="s">
        <v>7</v>
      </c>
      <c r="D6" s="19" t="s">
        <v>5</v>
      </c>
      <c r="E6" s="19" t="s">
        <v>6</v>
      </c>
      <c r="F6" s="19" t="s">
        <v>21</v>
      </c>
      <c r="G6" s="19" t="s">
        <v>4</v>
      </c>
      <c r="H6" s="19" t="s">
        <v>54</v>
      </c>
      <c r="I6" s="19" t="s">
        <v>4</v>
      </c>
      <c r="J6" s="19"/>
      <c r="K6" s="19" t="s">
        <v>94</v>
      </c>
      <c r="L6" s="19"/>
      <c r="M6" s="19" t="s">
        <v>69</v>
      </c>
      <c r="N6" s="19" t="s">
        <v>69</v>
      </c>
      <c r="O6" s="19" t="s">
        <v>69</v>
      </c>
      <c r="P6" s="19" t="s">
        <v>69</v>
      </c>
      <c r="Q6" s="19" t="s">
        <v>65</v>
      </c>
      <c r="R6" s="19" t="s">
        <v>44</v>
      </c>
      <c r="S6" s="19" t="s">
        <v>116</v>
      </c>
      <c r="T6" s="26" t="s">
        <v>130</v>
      </c>
    </row>
    <row r="7" spans="1:20" s="20" customFormat="1" ht="135" x14ac:dyDescent="0.25">
      <c r="A7" s="19">
        <f t="shared" ref="A7:A27" si="0">A6+1</f>
        <v>3</v>
      </c>
      <c r="B7" s="19" t="s">
        <v>1</v>
      </c>
      <c r="C7" s="19" t="s">
        <v>7</v>
      </c>
      <c r="D7" s="19" t="s">
        <v>9</v>
      </c>
      <c r="E7" s="19" t="s">
        <v>3</v>
      </c>
      <c r="F7" s="19" t="s">
        <v>21</v>
      </c>
      <c r="G7" s="19" t="s">
        <v>4</v>
      </c>
      <c r="H7" s="19" t="s">
        <v>54</v>
      </c>
      <c r="I7" s="19" t="s">
        <v>4</v>
      </c>
      <c r="J7" s="19"/>
      <c r="K7" s="19" t="s">
        <v>94</v>
      </c>
      <c r="L7" s="19"/>
      <c r="M7" s="19" t="s">
        <v>69</v>
      </c>
      <c r="N7" s="19" t="s">
        <v>69</v>
      </c>
      <c r="O7" s="19" t="s">
        <v>69</v>
      </c>
      <c r="P7" s="19" t="s">
        <v>69</v>
      </c>
      <c r="Q7" s="19" t="s">
        <v>65</v>
      </c>
      <c r="R7" s="19" t="s">
        <v>44</v>
      </c>
      <c r="S7" s="19" t="s">
        <v>116</v>
      </c>
      <c r="T7" s="26" t="s">
        <v>130</v>
      </c>
    </row>
    <row r="8" spans="1:20" s="20" customFormat="1" ht="135" x14ac:dyDescent="0.25">
      <c r="A8" s="19">
        <f t="shared" si="0"/>
        <v>4</v>
      </c>
      <c r="B8" s="19" t="s">
        <v>1</v>
      </c>
      <c r="C8" s="19" t="s">
        <v>7</v>
      </c>
      <c r="D8" s="19" t="s">
        <v>10</v>
      </c>
      <c r="E8" s="19" t="s">
        <v>3</v>
      </c>
      <c r="F8" s="19" t="s">
        <v>22</v>
      </c>
      <c r="G8" s="19" t="s">
        <v>4</v>
      </c>
      <c r="H8" s="19" t="s">
        <v>54</v>
      </c>
      <c r="I8" s="19" t="s">
        <v>4</v>
      </c>
      <c r="J8" s="19"/>
      <c r="K8" s="19" t="s">
        <v>94</v>
      </c>
      <c r="L8" s="19"/>
      <c r="M8" s="19" t="s">
        <v>69</v>
      </c>
      <c r="N8" s="19" t="s">
        <v>69</v>
      </c>
      <c r="O8" s="19" t="s">
        <v>69</v>
      </c>
      <c r="P8" s="19" t="s">
        <v>69</v>
      </c>
      <c r="Q8" s="19" t="s">
        <v>65</v>
      </c>
      <c r="R8" s="19" t="s">
        <v>44</v>
      </c>
      <c r="S8" s="19" t="s">
        <v>116</v>
      </c>
      <c r="T8" s="26" t="s">
        <v>130</v>
      </c>
    </row>
    <row r="9" spans="1:20" s="20" customFormat="1" ht="135" x14ac:dyDescent="0.25">
      <c r="A9" s="19">
        <f t="shared" si="0"/>
        <v>5</v>
      </c>
      <c r="B9" s="19" t="s">
        <v>1</v>
      </c>
      <c r="C9" s="19" t="s">
        <v>49</v>
      </c>
      <c r="D9" s="19" t="s">
        <v>2</v>
      </c>
      <c r="E9" s="19" t="s">
        <v>3</v>
      </c>
      <c r="F9" s="19" t="s">
        <v>21</v>
      </c>
      <c r="G9" s="19" t="s">
        <v>4</v>
      </c>
      <c r="H9" s="19" t="s">
        <v>54</v>
      </c>
      <c r="I9" s="19" t="s">
        <v>4</v>
      </c>
      <c r="J9" s="19"/>
      <c r="K9" s="19" t="s">
        <v>94</v>
      </c>
      <c r="L9" s="19"/>
      <c r="M9" s="19" t="s">
        <v>69</v>
      </c>
      <c r="N9" s="19" t="s">
        <v>69</v>
      </c>
      <c r="O9" s="19" t="s">
        <v>69</v>
      </c>
      <c r="P9" s="19" t="s">
        <v>69</v>
      </c>
      <c r="Q9" s="19" t="s">
        <v>65</v>
      </c>
      <c r="R9" s="19" t="s">
        <v>44</v>
      </c>
      <c r="S9" s="19" t="s">
        <v>116</v>
      </c>
      <c r="T9" s="26" t="s">
        <v>130</v>
      </c>
    </row>
    <row r="10" spans="1:20" s="20" customFormat="1" ht="135" x14ac:dyDescent="0.25">
      <c r="A10" s="19">
        <f t="shared" si="0"/>
        <v>6</v>
      </c>
      <c r="B10" s="19" t="s">
        <v>1</v>
      </c>
      <c r="C10" s="19" t="s">
        <v>49</v>
      </c>
      <c r="D10" s="19" t="s">
        <v>5</v>
      </c>
      <c r="E10" s="19" t="s">
        <v>6</v>
      </c>
      <c r="F10" s="19" t="s">
        <v>21</v>
      </c>
      <c r="G10" s="19" t="s">
        <v>4</v>
      </c>
      <c r="H10" s="19" t="s">
        <v>54</v>
      </c>
      <c r="I10" s="19" t="s">
        <v>4</v>
      </c>
      <c r="J10" s="19"/>
      <c r="K10" s="19" t="s">
        <v>94</v>
      </c>
      <c r="L10" s="19"/>
      <c r="M10" s="19" t="s">
        <v>69</v>
      </c>
      <c r="N10" s="19" t="s">
        <v>69</v>
      </c>
      <c r="O10" s="19" t="s">
        <v>69</v>
      </c>
      <c r="P10" s="19" t="s">
        <v>69</v>
      </c>
      <c r="Q10" s="19" t="s">
        <v>65</v>
      </c>
      <c r="R10" s="19" t="s">
        <v>44</v>
      </c>
      <c r="S10" s="19" t="s">
        <v>116</v>
      </c>
      <c r="T10" s="26" t="s">
        <v>130</v>
      </c>
    </row>
    <row r="11" spans="1:20" s="20" customFormat="1" ht="135" x14ac:dyDescent="0.25">
      <c r="A11" s="19">
        <f t="shared" si="0"/>
        <v>7</v>
      </c>
      <c r="B11" s="19" t="s">
        <v>1</v>
      </c>
      <c r="C11" s="19" t="s">
        <v>49</v>
      </c>
      <c r="D11" s="19" t="s">
        <v>9</v>
      </c>
      <c r="E11" s="19" t="s">
        <v>3</v>
      </c>
      <c r="F11" s="19" t="s">
        <v>21</v>
      </c>
      <c r="G11" s="19" t="s">
        <v>4</v>
      </c>
      <c r="H11" s="19" t="s">
        <v>54</v>
      </c>
      <c r="I11" s="19" t="s">
        <v>4</v>
      </c>
      <c r="J11" s="19"/>
      <c r="K11" s="19" t="s">
        <v>94</v>
      </c>
      <c r="L11" s="19"/>
      <c r="M11" s="19" t="s">
        <v>69</v>
      </c>
      <c r="N11" s="19" t="s">
        <v>69</v>
      </c>
      <c r="O11" s="19" t="s">
        <v>69</v>
      </c>
      <c r="P11" s="19" t="s">
        <v>69</v>
      </c>
      <c r="Q11" s="19" t="s">
        <v>65</v>
      </c>
      <c r="R11" s="19" t="s">
        <v>44</v>
      </c>
      <c r="S11" s="19" t="s">
        <v>116</v>
      </c>
      <c r="T11" s="26" t="s">
        <v>130</v>
      </c>
    </row>
    <row r="12" spans="1:20" s="20" customFormat="1" ht="135" x14ac:dyDescent="0.25">
      <c r="A12" s="19">
        <f t="shared" si="0"/>
        <v>8</v>
      </c>
      <c r="B12" s="19" t="s">
        <v>1</v>
      </c>
      <c r="C12" s="19" t="s">
        <v>49</v>
      </c>
      <c r="D12" s="19" t="s">
        <v>10</v>
      </c>
      <c r="E12" s="19" t="s">
        <v>3</v>
      </c>
      <c r="F12" s="19" t="s">
        <v>22</v>
      </c>
      <c r="G12" s="19" t="s">
        <v>4</v>
      </c>
      <c r="H12" s="19" t="s">
        <v>54</v>
      </c>
      <c r="I12" s="19" t="s">
        <v>4</v>
      </c>
      <c r="J12" s="19"/>
      <c r="K12" s="19" t="s">
        <v>94</v>
      </c>
      <c r="L12" s="19"/>
      <c r="M12" s="19" t="s">
        <v>69</v>
      </c>
      <c r="N12" s="19" t="s">
        <v>69</v>
      </c>
      <c r="O12" s="19" t="s">
        <v>69</v>
      </c>
      <c r="P12" s="19" t="s">
        <v>69</v>
      </c>
      <c r="Q12" s="19" t="s">
        <v>65</v>
      </c>
      <c r="R12" s="19" t="s">
        <v>44</v>
      </c>
      <c r="S12" s="19" t="s">
        <v>116</v>
      </c>
      <c r="T12" s="26" t="s">
        <v>130</v>
      </c>
    </row>
    <row r="13" spans="1:20" s="20" customFormat="1" ht="135" x14ac:dyDescent="0.25">
      <c r="A13" s="19">
        <f t="shared" si="0"/>
        <v>9</v>
      </c>
      <c r="B13" s="19" t="s">
        <v>1</v>
      </c>
      <c r="C13" s="19" t="s">
        <v>11</v>
      </c>
      <c r="D13" s="19" t="s">
        <v>2</v>
      </c>
      <c r="E13" s="19" t="s">
        <v>3</v>
      </c>
      <c r="F13" s="19" t="s">
        <v>23</v>
      </c>
      <c r="G13" s="19" t="s">
        <v>4</v>
      </c>
      <c r="H13" s="19" t="s">
        <v>54</v>
      </c>
      <c r="I13" s="19" t="s">
        <v>4</v>
      </c>
      <c r="J13" s="19"/>
      <c r="K13" s="19" t="s">
        <v>94</v>
      </c>
      <c r="L13" s="19"/>
      <c r="M13" s="19" t="s">
        <v>69</v>
      </c>
      <c r="N13" s="19" t="s">
        <v>69</v>
      </c>
      <c r="O13" s="19" t="s">
        <v>69</v>
      </c>
      <c r="P13" s="19" t="s">
        <v>69</v>
      </c>
      <c r="Q13" s="19" t="s">
        <v>65</v>
      </c>
      <c r="R13" s="19" t="s">
        <v>44</v>
      </c>
      <c r="S13" s="19" t="s">
        <v>116</v>
      </c>
      <c r="T13" s="26" t="s">
        <v>130</v>
      </c>
    </row>
    <row r="14" spans="1:20" s="20" customFormat="1" ht="135" x14ac:dyDescent="0.25">
      <c r="A14" s="19">
        <f t="shared" si="0"/>
        <v>10</v>
      </c>
      <c r="B14" s="19" t="s">
        <v>1</v>
      </c>
      <c r="C14" s="19" t="s">
        <v>11</v>
      </c>
      <c r="D14" s="19" t="s">
        <v>5</v>
      </c>
      <c r="E14" s="19" t="s">
        <v>6</v>
      </c>
      <c r="F14" s="19" t="s">
        <v>23</v>
      </c>
      <c r="G14" s="19" t="s">
        <v>4</v>
      </c>
      <c r="H14" s="19" t="s">
        <v>54</v>
      </c>
      <c r="I14" s="19" t="s">
        <v>4</v>
      </c>
      <c r="J14" s="19"/>
      <c r="K14" s="19" t="s">
        <v>94</v>
      </c>
      <c r="L14" s="19"/>
      <c r="M14" s="19" t="s">
        <v>69</v>
      </c>
      <c r="N14" s="19" t="s">
        <v>69</v>
      </c>
      <c r="O14" s="19" t="s">
        <v>69</v>
      </c>
      <c r="P14" s="19" t="s">
        <v>69</v>
      </c>
      <c r="Q14" s="19" t="s">
        <v>65</v>
      </c>
      <c r="R14" s="19" t="s">
        <v>44</v>
      </c>
      <c r="S14" s="19" t="s">
        <v>116</v>
      </c>
      <c r="T14" s="26" t="s">
        <v>130</v>
      </c>
    </row>
    <row r="15" spans="1:20" s="20" customFormat="1" ht="135" x14ac:dyDescent="0.25">
      <c r="A15" s="19">
        <f t="shared" si="0"/>
        <v>11</v>
      </c>
      <c r="B15" s="19" t="s">
        <v>1</v>
      </c>
      <c r="C15" s="19" t="s">
        <v>11</v>
      </c>
      <c r="D15" s="19" t="s">
        <v>9</v>
      </c>
      <c r="E15" s="19" t="s">
        <v>3</v>
      </c>
      <c r="F15" s="19" t="s">
        <v>23</v>
      </c>
      <c r="G15" s="19" t="s">
        <v>4</v>
      </c>
      <c r="H15" s="19" t="s">
        <v>54</v>
      </c>
      <c r="I15" s="19" t="s">
        <v>4</v>
      </c>
      <c r="J15" s="19"/>
      <c r="K15" s="19" t="s">
        <v>94</v>
      </c>
      <c r="L15" s="19"/>
      <c r="M15" s="19" t="s">
        <v>69</v>
      </c>
      <c r="N15" s="19" t="s">
        <v>69</v>
      </c>
      <c r="O15" s="19" t="s">
        <v>69</v>
      </c>
      <c r="P15" s="19" t="s">
        <v>69</v>
      </c>
      <c r="Q15" s="19" t="s">
        <v>65</v>
      </c>
      <c r="R15" s="19" t="s">
        <v>44</v>
      </c>
      <c r="S15" s="19" t="s">
        <v>116</v>
      </c>
      <c r="T15" s="26" t="s">
        <v>130</v>
      </c>
    </row>
    <row r="16" spans="1:20" s="20" customFormat="1" ht="135" x14ac:dyDescent="0.25">
      <c r="A16" s="19">
        <f t="shared" si="0"/>
        <v>12</v>
      </c>
      <c r="B16" s="19" t="s">
        <v>1</v>
      </c>
      <c r="C16" s="19" t="s">
        <v>11</v>
      </c>
      <c r="D16" s="19" t="s">
        <v>10</v>
      </c>
      <c r="E16" s="19" t="s">
        <v>3</v>
      </c>
      <c r="F16" s="19" t="s">
        <v>23</v>
      </c>
      <c r="G16" s="19" t="s">
        <v>4</v>
      </c>
      <c r="H16" s="19" t="s">
        <v>54</v>
      </c>
      <c r="I16" s="19" t="s">
        <v>4</v>
      </c>
      <c r="J16" s="19"/>
      <c r="K16" s="19" t="s">
        <v>94</v>
      </c>
      <c r="L16" s="19"/>
      <c r="M16" s="19" t="s">
        <v>69</v>
      </c>
      <c r="N16" s="19" t="s">
        <v>69</v>
      </c>
      <c r="O16" s="19" t="s">
        <v>69</v>
      </c>
      <c r="P16" s="19" t="s">
        <v>69</v>
      </c>
      <c r="Q16" s="19" t="s">
        <v>65</v>
      </c>
      <c r="R16" s="19" t="s">
        <v>44</v>
      </c>
      <c r="S16" s="19" t="s">
        <v>116</v>
      </c>
      <c r="T16" s="26" t="s">
        <v>130</v>
      </c>
    </row>
    <row r="17" spans="1:20" s="20" customFormat="1" ht="135" x14ac:dyDescent="0.25">
      <c r="A17" s="19">
        <f t="shared" si="0"/>
        <v>13</v>
      </c>
      <c r="B17" s="19" t="s">
        <v>1</v>
      </c>
      <c r="C17" s="19" t="s">
        <v>12</v>
      </c>
      <c r="D17" s="19" t="s">
        <v>2</v>
      </c>
      <c r="E17" s="19" t="s">
        <v>13</v>
      </c>
      <c r="F17" s="19" t="s">
        <v>24</v>
      </c>
      <c r="G17" s="19" t="s">
        <v>4</v>
      </c>
      <c r="H17" s="19" t="s">
        <v>54</v>
      </c>
      <c r="I17" s="19" t="s">
        <v>4</v>
      </c>
      <c r="J17" s="19"/>
      <c r="K17" s="19" t="s">
        <v>94</v>
      </c>
      <c r="L17" s="19"/>
      <c r="M17" s="19" t="s">
        <v>69</v>
      </c>
      <c r="N17" s="19" t="s">
        <v>69</v>
      </c>
      <c r="O17" s="19" t="s">
        <v>69</v>
      </c>
      <c r="P17" s="19" t="s">
        <v>69</v>
      </c>
      <c r="Q17" s="19" t="s">
        <v>65</v>
      </c>
      <c r="R17" s="19" t="s">
        <v>44</v>
      </c>
      <c r="S17" s="19" t="s">
        <v>116</v>
      </c>
      <c r="T17" s="26" t="s">
        <v>130</v>
      </c>
    </row>
    <row r="18" spans="1:20" s="20" customFormat="1" ht="135" x14ac:dyDescent="0.25">
      <c r="A18" s="19">
        <f t="shared" si="0"/>
        <v>14</v>
      </c>
      <c r="B18" s="19" t="s">
        <v>1</v>
      </c>
      <c r="C18" s="19" t="s">
        <v>12</v>
      </c>
      <c r="D18" s="19" t="s">
        <v>5</v>
      </c>
      <c r="E18" s="19" t="s">
        <v>14</v>
      </c>
      <c r="F18" s="19" t="s">
        <v>24</v>
      </c>
      <c r="G18" s="19" t="s">
        <v>4</v>
      </c>
      <c r="H18" s="19" t="s">
        <v>54</v>
      </c>
      <c r="I18" s="19" t="s">
        <v>4</v>
      </c>
      <c r="J18" s="19"/>
      <c r="K18" s="19" t="s">
        <v>94</v>
      </c>
      <c r="L18" s="19"/>
      <c r="M18" s="19" t="s">
        <v>69</v>
      </c>
      <c r="N18" s="19" t="s">
        <v>69</v>
      </c>
      <c r="O18" s="19" t="s">
        <v>69</v>
      </c>
      <c r="P18" s="19" t="s">
        <v>69</v>
      </c>
      <c r="Q18" s="19" t="s">
        <v>65</v>
      </c>
      <c r="R18" s="19" t="s">
        <v>44</v>
      </c>
      <c r="S18" s="19" t="s">
        <v>116</v>
      </c>
      <c r="T18" s="26" t="s">
        <v>130</v>
      </c>
    </row>
    <row r="19" spans="1:20" s="20" customFormat="1" ht="135" x14ac:dyDescent="0.25">
      <c r="A19" s="19">
        <f t="shared" si="0"/>
        <v>15</v>
      </c>
      <c r="B19" s="19" t="s">
        <v>1</v>
      </c>
      <c r="C19" s="19" t="s">
        <v>12</v>
      </c>
      <c r="D19" s="19" t="s">
        <v>9</v>
      </c>
      <c r="E19" s="19" t="s">
        <v>15</v>
      </c>
      <c r="F19" s="19" t="s">
        <v>24</v>
      </c>
      <c r="G19" s="19" t="s">
        <v>4</v>
      </c>
      <c r="H19" s="19" t="s">
        <v>54</v>
      </c>
      <c r="I19" s="19" t="s">
        <v>4</v>
      </c>
      <c r="J19" s="19"/>
      <c r="K19" s="19" t="s">
        <v>94</v>
      </c>
      <c r="L19" s="19"/>
      <c r="M19" s="19" t="s">
        <v>69</v>
      </c>
      <c r="N19" s="19" t="s">
        <v>69</v>
      </c>
      <c r="O19" s="19" t="s">
        <v>69</v>
      </c>
      <c r="P19" s="19" t="s">
        <v>69</v>
      </c>
      <c r="Q19" s="19" t="s">
        <v>65</v>
      </c>
      <c r="R19" s="19" t="s">
        <v>44</v>
      </c>
      <c r="S19" s="19" t="s">
        <v>116</v>
      </c>
      <c r="T19" s="26" t="s">
        <v>130</v>
      </c>
    </row>
    <row r="20" spans="1:20" s="20" customFormat="1" ht="120" x14ac:dyDescent="0.25">
      <c r="A20" s="19">
        <f t="shared" si="0"/>
        <v>16</v>
      </c>
      <c r="B20" s="19" t="s">
        <v>40</v>
      </c>
      <c r="C20" s="19" t="s">
        <v>102</v>
      </c>
      <c r="D20" s="19" t="s">
        <v>10</v>
      </c>
      <c r="E20" s="19" t="s">
        <v>110</v>
      </c>
      <c r="F20" s="19" t="s">
        <v>105</v>
      </c>
      <c r="G20" s="19" t="s">
        <v>103</v>
      </c>
      <c r="H20" s="19" t="s">
        <v>104</v>
      </c>
      <c r="I20" s="19" t="s">
        <v>103</v>
      </c>
      <c r="J20" s="19"/>
      <c r="K20" s="19" t="s">
        <v>47</v>
      </c>
      <c r="L20" s="19"/>
      <c r="M20" s="19" t="s">
        <v>69</v>
      </c>
      <c r="N20" s="19" t="s">
        <v>69</v>
      </c>
      <c r="O20" s="19" t="s">
        <v>69</v>
      </c>
      <c r="P20" s="19" t="s">
        <v>69</v>
      </c>
      <c r="Q20" s="19" t="s">
        <v>64</v>
      </c>
      <c r="R20" s="21" t="s">
        <v>46</v>
      </c>
      <c r="S20" s="19" t="s">
        <v>109</v>
      </c>
      <c r="T20" s="26" t="s">
        <v>131</v>
      </c>
    </row>
    <row r="21" spans="1:20" s="20" customFormat="1" ht="120" x14ac:dyDescent="0.25">
      <c r="A21" s="19">
        <f t="shared" si="0"/>
        <v>17</v>
      </c>
      <c r="B21" s="19" t="s">
        <v>40</v>
      </c>
      <c r="C21" s="19" t="s">
        <v>102</v>
      </c>
      <c r="D21" s="19" t="s">
        <v>10</v>
      </c>
      <c r="E21" s="19" t="s">
        <v>100</v>
      </c>
      <c r="F21" s="19" t="s">
        <v>105</v>
      </c>
      <c r="G21" s="19" t="s">
        <v>103</v>
      </c>
      <c r="H21" s="19" t="s">
        <v>104</v>
      </c>
      <c r="I21" s="19" t="s">
        <v>103</v>
      </c>
      <c r="J21" s="19"/>
      <c r="K21" s="19" t="s">
        <v>47</v>
      </c>
      <c r="L21" s="19"/>
      <c r="M21" s="19" t="s">
        <v>69</v>
      </c>
      <c r="N21" s="19" t="s">
        <v>69</v>
      </c>
      <c r="O21" s="19" t="s">
        <v>69</v>
      </c>
      <c r="P21" s="19" t="s">
        <v>69</v>
      </c>
      <c r="Q21" s="19" t="s">
        <v>64</v>
      </c>
      <c r="R21" s="21" t="s">
        <v>46</v>
      </c>
      <c r="S21" s="19" t="s">
        <v>109</v>
      </c>
      <c r="T21" s="26" t="s">
        <v>131</v>
      </c>
    </row>
    <row r="22" spans="1:20" s="20" customFormat="1" ht="120" x14ac:dyDescent="0.25">
      <c r="A22" s="19">
        <f t="shared" si="0"/>
        <v>18</v>
      </c>
      <c r="B22" s="19" t="s">
        <v>40</v>
      </c>
      <c r="C22" s="19" t="s">
        <v>102</v>
      </c>
      <c r="D22" s="19" t="s">
        <v>101</v>
      </c>
      <c r="E22" s="19" t="s">
        <v>98</v>
      </c>
      <c r="F22" s="19" t="s">
        <v>106</v>
      </c>
      <c r="G22" s="19" t="s">
        <v>103</v>
      </c>
      <c r="H22" s="19" t="s">
        <v>104</v>
      </c>
      <c r="I22" s="19" t="s">
        <v>103</v>
      </c>
      <c r="J22" s="19"/>
      <c r="K22" s="19" t="s">
        <v>47</v>
      </c>
      <c r="L22" s="19"/>
      <c r="M22" s="19" t="s">
        <v>69</v>
      </c>
      <c r="N22" s="19" t="s">
        <v>69</v>
      </c>
      <c r="O22" s="19" t="s">
        <v>69</v>
      </c>
      <c r="P22" s="19" t="s">
        <v>69</v>
      </c>
      <c r="Q22" s="19" t="s">
        <v>64</v>
      </c>
      <c r="R22" s="21" t="s">
        <v>108</v>
      </c>
      <c r="S22" s="19" t="s">
        <v>109</v>
      </c>
      <c r="T22" s="26" t="s">
        <v>131</v>
      </c>
    </row>
    <row r="23" spans="1:20" s="20" customFormat="1" ht="120" x14ac:dyDescent="0.25">
      <c r="A23" s="19">
        <f t="shared" si="0"/>
        <v>19</v>
      </c>
      <c r="B23" s="19" t="s">
        <v>40</v>
      </c>
      <c r="C23" s="19" t="s">
        <v>102</v>
      </c>
      <c r="D23" s="19" t="s">
        <v>101</v>
      </c>
      <c r="E23" s="19" t="s">
        <v>99</v>
      </c>
      <c r="F23" s="19" t="s">
        <v>107</v>
      </c>
      <c r="G23" s="19" t="s">
        <v>103</v>
      </c>
      <c r="H23" s="19" t="s">
        <v>104</v>
      </c>
      <c r="I23" s="19" t="s">
        <v>103</v>
      </c>
      <c r="J23" s="19"/>
      <c r="K23" s="19" t="s">
        <v>47</v>
      </c>
      <c r="L23" s="19"/>
      <c r="M23" s="19" t="s">
        <v>69</v>
      </c>
      <c r="N23" s="19" t="s">
        <v>69</v>
      </c>
      <c r="O23" s="19" t="s">
        <v>69</v>
      </c>
      <c r="P23" s="19" t="s">
        <v>69</v>
      </c>
      <c r="Q23" s="19" t="s">
        <v>64</v>
      </c>
      <c r="R23" s="21" t="s">
        <v>108</v>
      </c>
      <c r="S23" s="19" t="s">
        <v>109</v>
      </c>
      <c r="T23" s="26" t="s">
        <v>131</v>
      </c>
    </row>
    <row r="24" spans="1:20" s="20" customFormat="1" ht="390" x14ac:dyDescent="0.25">
      <c r="A24" s="19">
        <f t="shared" si="0"/>
        <v>20</v>
      </c>
      <c r="B24" s="19" t="s">
        <v>79</v>
      </c>
      <c r="C24" s="19" t="s">
        <v>7</v>
      </c>
      <c r="D24" s="19" t="s">
        <v>81</v>
      </c>
      <c r="E24" s="19" t="s">
        <v>82</v>
      </c>
      <c r="F24" s="19" t="s">
        <v>83</v>
      </c>
      <c r="G24" s="19" t="s">
        <v>4</v>
      </c>
      <c r="H24" s="19" t="s">
        <v>54</v>
      </c>
      <c r="I24" s="19" t="s">
        <v>4</v>
      </c>
      <c r="J24" s="19"/>
      <c r="K24" s="19" t="s">
        <v>85</v>
      </c>
      <c r="L24" s="19"/>
      <c r="M24" s="19" t="s">
        <v>91</v>
      </c>
      <c r="N24" s="19" t="s">
        <v>91</v>
      </c>
      <c r="O24" s="19" t="s">
        <v>69</v>
      </c>
      <c r="P24" s="19" t="s">
        <v>91</v>
      </c>
      <c r="Q24" s="19" t="s">
        <v>86</v>
      </c>
      <c r="R24" s="22" t="s">
        <v>90</v>
      </c>
      <c r="S24" s="19" t="s">
        <v>92</v>
      </c>
      <c r="T24" s="19" t="s">
        <v>130</v>
      </c>
    </row>
    <row r="25" spans="1:20" s="20" customFormat="1" ht="405" x14ac:dyDescent="0.25">
      <c r="A25" s="19">
        <f t="shared" si="0"/>
        <v>21</v>
      </c>
      <c r="B25" s="19" t="s">
        <v>79</v>
      </c>
      <c r="C25" s="19" t="s">
        <v>7</v>
      </c>
      <c r="D25" s="19" t="s">
        <v>81</v>
      </c>
      <c r="E25" s="19" t="s">
        <v>87</v>
      </c>
      <c r="F25" s="19" t="s">
        <v>89</v>
      </c>
      <c r="G25" s="19" t="s">
        <v>4</v>
      </c>
      <c r="H25" s="19" t="s">
        <v>54</v>
      </c>
      <c r="I25" s="19" t="s">
        <v>4</v>
      </c>
      <c r="J25" s="19"/>
      <c r="K25" s="19" t="s">
        <v>85</v>
      </c>
      <c r="L25" s="19"/>
      <c r="M25" s="19" t="s">
        <v>91</v>
      </c>
      <c r="N25" s="19" t="s">
        <v>91</v>
      </c>
      <c r="O25" s="19" t="s">
        <v>69</v>
      </c>
      <c r="P25" s="19" t="s">
        <v>91</v>
      </c>
      <c r="Q25" s="19" t="s">
        <v>86</v>
      </c>
      <c r="R25" s="22" t="s">
        <v>90</v>
      </c>
      <c r="S25" s="19" t="s">
        <v>93</v>
      </c>
      <c r="T25" s="19" t="s">
        <v>130</v>
      </c>
    </row>
    <row r="26" spans="1:20" s="20" customFormat="1" ht="390" x14ac:dyDescent="0.25">
      <c r="A26" s="19">
        <f t="shared" si="0"/>
        <v>22</v>
      </c>
      <c r="B26" s="19" t="s">
        <v>79</v>
      </c>
      <c r="C26" s="19" t="s">
        <v>7</v>
      </c>
      <c r="D26" s="19" t="s">
        <v>81</v>
      </c>
      <c r="E26" s="19" t="s">
        <v>88</v>
      </c>
      <c r="F26" s="19" t="s">
        <v>89</v>
      </c>
      <c r="G26" s="19" t="s">
        <v>4</v>
      </c>
      <c r="H26" s="19" t="s">
        <v>54</v>
      </c>
      <c r="I26" s="19" t="s">
        <v>4</v>
      </c>
      <c r="J26" s="19"/>
      <c r="K26" s="19" t="s">
        <v>85</v>
      </c>
      <c r="L26" s="19"/>
      <c r="M26" s="19" t="s">
        <v>91</v>
      </c>
      <c r="N26" s="19" t="s">
        <v>91</v>
      </c>
      <c r="O26" s="19" t="s">
        <v>69</v>
      </c>
      <c r="P26" s="19" t="s">
        <v>91</v>
      </c>
      <c r="Q26" s="19" t="s">
        <v>86</v>
      </c>
      <c r="R26" s="22" t="s">
        <v>90</v>
      </c>
      <c r="S26" s="19" t="s">
        <v>92</v>
      </c>
      <c r="T26" s="19" t="s">
        <v>130</v>
      </c>
    </row>
    <row r="27" spans="1:20" s="20" customFormat="1" ht="150" x14ac:dyDescent="0.25">
      <c r="A27" s="19">
        <f t="shared" si="0"/>
        <v>23</v>
      </c>
      <c r="B27" s="19" t="s">
        <v>137</v>
      </c>
      <c r="C27" s="19" t="s">
        <v>7</v>
      </c>
      <c r="D27" s="19" t="s">
        <v>138</v>
      </c>
      <c r="E27" s="19" t="s">
        <v>139</v>
      </c>
      <c r="F27" s="19" t="s">
        <v>140</v>
      </c>
      <c r="G27" s="19" t="s">
        <v>141</v>
      </c>
      <c r="H27" s="19" t="s">
        <v>142</v>
      </c>
      <c r="I27" s="19" t="s">
        <v>4</v>
      </c>
      <c r="J27" s="19"/>
      <c r="K27" s="19" t="s">
        <v>143</v>
      </c>
      <c r="L27" s="19"/>
      <c r="M27" s="19" t="s">
        <v>91</v>
      </c>
      <c r="N27" s="19" t="s">
        <v>4</v>
      </c>
      <c r="O27" s="19" t="s">
        <v>69</v>
      </c>
      <c r="P27" s="19" t="s">
        <v>91</v>
      </c>
      <c r="Q27" s="19" t="s">
        <v>144</v>
      </c>
      <c r="R27" s="19" t="s">
        <v>145</v>
      </c>
      <c r="S27" s="19" t="s">
        <v>148</v>
      </c>
      <c r="T27" s="19" t="s">
        <v>149</v>
      </c>
    </row>
  </sheetData>
  <autoFilter ref="A4:T4"/>
  <mergeCells count="8">
    <mergeCell ref="T3:T4"/>
    <mergeCell ref="A3:A4"/>
    <mergeCell ref="R3:R4"/>
    <mergeCell ref="S3:S4"/>
    <mergeCell ref="M3:Q3"/>
    <mergeCell ref="C3:J3"/>
    <mergeCell ref="K3:L3"/>
    <mergeCell ref="B3:B4"/>
  </mergeCells>
  <pageMargins left="0.70866141732283472" right="0.70866141732283472" top="0.74803149606299213" bottom="0.74803149606299213" header="0.31496062992125984" footer="0.31496062992125984"/>
  <pageSetup paperSize="9" scale="43" fitToHeight="0"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
  <sheetViews>
    <sheetView view="pageBreakPreview" zoomScale="70" zoomScaleNormal="85" zoomScaleSheetLayoutView="70" workbookViewId="0">
      <pane xSplit="2" ySplit="4" topLeftCell="C5" activePane="bottomRight" state="frozen"/>
      <selection pane="topRight"/>
      <selection pane="bottomLeft"/>
      <selection pane="bottomRight" activeCell="C5" sqref="C5"/>
    </sheetView>
  </sheetViews>
  <sheetFormatPr defaultColWidth="19.42578125" defaultRowHeight="15" x14ac:dyDescent="0.25"/>
  <cols>
    <col min="1" max="1" width="4.85546875" style="5" customWidth="1"/>
    <col min="2" max="2" width="9.42578125" style="5" bestFit="1" customWidth="1"/>
    <col min="3" max="3" width="9.42578125" style="5" customWidth="1"/>
    <col min="4" max="4" width="15.42578125" style="5" bestFit="1" customWidth="1"/>
    <col min="5" max="5" width="16.42578125" style="5" customWidth="1"/>
    <col min="6" max="6" width="19.42578125" style="5"/>
    <col min="7" max="7" width="13.42578125" style="5" bestFit="1" customWidth="1"/>
    <col min="8" max="8" width="35.85546875" style="5" customWidth="1"/>
    <col min="9" max="9" width="10.5703125" style="5" customWidth="1"/>
    <col min="10" max="10" width="16.7109375" style="5" customWidth="1"/>
    <col min="11" max="11" width="15.7109375" style="6" customWidth="1"/>
    <col min="12" max="12" width="28.7109375" style="6" customWidth="1"/>
    <col min="13" max="16" width="14" style="6" customWidth="1"/>
    <col min="17" max="17" width="15.5703125" style="6" customWidth="1"/>
    <col min="18" max="18" width="19.42578125" style="5"/>
    <col min="19" max="19" width="32.85546875" style="5" customWidth="1"/>
    <col min="20" max="20" width="11.85546875" style="5" customWidth="1"/>
    <col min="21" max="16384" width="19.42578125" style="5"/>
  </cols>
  <sheetData>
    <row r="1" spans="1:20" s="8" customFormat="1" x14ac:dyDescent="0.25">
      <c r="A1" s="4" t="s">
        <v>119</v>
      </c>
      <c r="B1" s="4"/>
      <c r="C1" s="4"/>
      <c r="K1" s="5"/>
      <c r="L1" s="5"/>
      <c r="M1" s="5"/>
      <c r="N1" s="5"/>
      <c r="O1" s="5"/>
      <c r="P1" s="5"/>
      <c r="Q1" s="5"/>
      <c r="S1" s="9"/>
    </row>
    <row r="2" spans="1:20" s="6" customFormat="1" x14ac:dyDescent="0.25"/>
    <row r="3" spans="1:20" s="6" customFormat="1" ht="45" customHeight="1" x14ac:dyDescent="0.25">
      <c r="A3" s="28"/>
      <c r="B3" s="38" t="s">
        <v>0</v>
      </c>
      <c r="C3" s="33" t="s">
        <v>67</v>
      </c>
      <c r="D3" s="34"/>
      <c r="E3" s="34"/>
      <c r="F3" s="34"/>
      <c r="G3" s="34"/>
      <c r="H3" s="34"/>
      <c r="I3" s="34"/>
      <c r="J3" s="35"/>
      <c r="K3" s="36" t="s">
        <v>61</v>
      </c>
      <c r="L3" s="37"/>
      <c r="M3" s="32" t="s">
        <v>70</v>
      </c>
      <c r="N3" s="32"/>
      <c r="O3" s="32"/>
      <c r="P3" s="32"/>
      <c r="Q3" s="32"/>
      <c r="R3" s="30" t="s">
        <v>56</v>
      </c>
      <c r="S3" s="30" t="s">
        <v>39</v>
      </c>
      <c r="T3" s="30" t="s">
        <v>129</v>
      </c>
    </row>
    <row r="4" spans="1:20" s="6" customFormat="1" ht="111.75" customHeight="1" x14ac:dyDescent="0.25">
      <c r="A4" s="29"/>
      <c r="B4" s="39"/>
      <c r="C4" s="12" t="s">
        <v>66</v>
      </c>
      <c r="D4" s="12" t="s">
        <v>17</v>
      </c>
      <c r="E4" s="12" t="s">
        <v>18</v>
      </c>
      <c r="F4" s="12" t="s">
        <v>127</v>
      </c>
      <c r="G4" s="12" t="s">
        <v>128</v>
      </c>
      <c r="H4" s="12" t="s">
        <v>57</v>
      </c>
      <c r="I4" s="12" t="s">
        <v>28</v>
      </c>
      <c r="J4" s="12" t="s">
        <v>71</v>
      </c>
      <c r="K4" s="17" t="s">
        <v>61</v>
      </c>
      <c r="L4" s="14" t="s">
        <v>74</v>
      </c>
      <c r="M4" s="15" t="s">
        <v>75</v>
      </c>
      <c r="N4" s="15" t="s">
        <v>76</v>
      </c>
      <c r="O4" s="15" t="s">
        <v>77</v>
      </c>
      <c r="P4" s="15" t="s">
        <v>73</v>
      </c>
      <c r="Q4" s="15" t="s">
        <v>68</v>
      </c>
      <c r="R4" s="31"/>
      <c r="S4" s="31"/>
      <c r="T4" s="31"/>
    </row>
    <row r="5" spans="1:20" s="6" customFormat="1" ht="240" x14ac:dyDescent="0.25">
      <c r="A5" s="18">
        <v>1</v>
      </c>
      <c r="B5" s="18" t="s">
        <v>1</v>
      </c>
      <c r="C5" s="18" t="s">
        <v>19</v>
      </c>
      <c r="D5" s="18" t="s">
        <v>16</v>
      </c>
      <c r="E5" s="18" t="s">
        <v>20</v>
      </c>
      <c r="F5" s="18" t="s">
        <v>25</v>
      </c>
      <c r="G5" s="18" t="s">
        <v>26</v>
      </c>
      <c r="H5" s="18" t="s">
        <v>27</v>
      </c>
      <c r="I5" s="18" t="s">
        <v>4</v>
      </c>
      <c r="J5" s="18"/>
      <c r="K5" s="18" t="s">
        <v>95</v>
      </c>
      <c r="L5" s="18"/>
      <c r="M5" s="18" t="s">
        <v>69</v>
      </c>
      <c r="N5" s="18" t="s">
        <v>69</v>
      </c>
      <c r="O5" s="18" t="s">
        <v>69</v>
      </c>
      <c r="P5" s="18" t="s">
        <v>69</v>
      </c>
      <c r="Q5" s="18" t="s">
        <v>65</v>
      </c>
      <c r="R5" s="18" t="s">
        <v>44</v>
      </c>
      <c r="S5" s="18" t="s">
        <v>117</v>
      </c>
      <c r="T5" s="26" t="s">
        <v>130</v>
      </c>
    </row>
    <row r="6" spans="1:20" s="6" customFormat="1" ht="150" x14ac:dyDescent="0.25">
      <c r="A6" s="18">
        <f>+A5+1</f>
        <v>2</v>
      </c>
      <c r="B6" s="18" t="s">
        <v>1</v>
      </c>
      <c r="C6" s="18" t="s">
        <v>19</v>
      </c>
      <c r="D6" s="18" t="s">
        <v>16</v>
      </c>
      <c r="E6" s="18" t="s">
        <v>20</v>
      </c>
      <c r="F6" s="18" t="s">
        <v>29</v>
      </c>
      <c r="G6" s="18" t="s">
        <v>30</v>
      </c>
      <c r="H6" s="18" t="s">
        <v>31</v>
      </c>
      <c r="I6" s="18" t="s">
        <v>4</v>
      </c>
      <c r="J6" s="18"/>
      <c r="K6" s="18" t="s">
        <v>96</v>
      </c>
      <c r="L6" s="18"/>
      <c r="M6" s="18" t="s">
        <v>69</v>
      </c>
      <c r="N6" s="18" t="s">
        <v>69</v>
      </c>
      <c r="O6" s="18" t="s">
        <v>69</v>
      </c>
      <c r="P6" s="18" t="s">
        <v>69</v>
      </c>
      <c r="Q6" s="18" t="s">
        <v>65</v>
      </c>
      <c r="R6" s="18" t="s">
        <v>44</v>
      </c>
      <c r="S6" s="18" t="s">
        <v>117</v>
      </c>
      <c r="T6" s="26" t="s">
        <v>130</v>
      </c>
    </row>
    <row r="7" spans="1:20" s="6" customFormat="1" ht="135" x14ac:dyDescent="0.25">
      <c r="A7" s="18">
        <f t="shared" ref="A7:A10" si="0">+A6+1</f>
        <v>3</v>
      </c>
      <c r="B7" s="18" t="s">
        <v>1</v>
      </c>
      <c r="C7" s="18" t="s">
        <v>19</v>
      </c>
      <c r="D7" s="18" t="s">
        <v>16</v>
      </c>
      <c r="E7" s="18" t="s">
        <v>32</v>
      </c>
      <c r="F7" s="18" t="s">
        <v>33</v>
      </c>
      <c r="G7" s="18" t="s">
        <v>34</v>
      </c>
      <c r="H7" s="18" t="s">
        <v>37</v>
      </c>
      <c r="I7" s="18" t="s">
        <v>4</v>
      </c>
      <c r="J7" s="18"/>
      <c r="K7" s="18" t="s">
        <v>97</v>
      </c>
      <c r="L7" s="18"/>
      <c r="M7" s="18" t="s">
        <v>69</v>
      </c>
      <c r="N7" s="18" t="s">
        <v>69</v>
      </c>
      <c r="O7" s="18" t="s">
        <v>69</v>
      </c>
      <c r="P7" s="18" t="s">
        <v>69</v>
      </c>
      <c r="Q7" s="18" t="s">
        <v>65</v>
      </c>
      <c r="R7" s="18" t="s">
        <v>45</v>
      </c>
      <c r="S7" s="18" t="s">
        <v>117</v>
      </c>
      <c r="T7" s="26" t="s">
        <v>130</v>
      </c>
    </row>
    <row r="8" spans="1:20" s="6" customFormat="1" ht="135" x14ac:dyDescent="0.25">
      <c r="A8" s="18">
        <f t="shared" si="0"/>
        <v>4</v>
      </c>
      <c r="B8" s="18" t="s">
        <v>1</v>
      </c>
      <c r="C8" s="18" t="s">
        <v>19</v>
      </c>
      <c r="D8" s="18" t="s">
        <v>16</v>
      </c>
      <c r="E8" s="18" t="s">
        <v>32</v>
      </c>
      <c r="F8" s="18" t="s">
        <v>35</v>
      </c>
      <c r="G8" s="18" t="s">
        <v>30</v>
      </c>
      <c r="H8" s="18" t="s">
        <v>36</v>
      </c>
      <c r="I8" s="18" t="s">
        <v>4</v>
      </c>
      <c r="J8" s="18"/>
      <c r="K8" s="18" t="s">
        <v>97</v>
      </c>
      <c r="L8" s="18"/>
      <c r="M8" s="18" t="s">
        <v>69</v>
      </c>
      <c r="N8" s="18" t="s">
        <v>69</v>
      </c>
      <c r="O8" s="18" t="s">
        <v>69</v>
      </c>
      <c r="P8" s="18" t="s">
        <v>69</v>
      </c>
      <c r="Q8" s="18" t="s">
        <v>65</v>
      </c>
      <c r="R8" s="18" t="s">
        <v>45</v>
      </c>
      <c r="S8" s="18" t="s">
        <v>117</v>
      </c>
      <c r="T8" s="26" t="s">
        <v>130</v>
      </c>
    </row>
    <row r="9" spans="1:20" s="6" customFormat="1" ht="135" x14ac:dyDescent="0.25">
      <c r="A9" s="18">
        <f t="shared" si="0"/>
        <v>5</v>
      </c>
      <c r="B9" s="18" t="s">
        <v>1</v>
      </c>
      <c r="C9" s="18" t="s">
        <v>19</v>
      </c>
      <c r="D9" s="18" t="s">
        <v>16</v>
      </c>
      <c r="E9" s="18" t="s">
        <v>32</v>
      </c>
      <c r="F9" s="18" t="s">
        <v>38</v>
      </c>
      <c r="G9" s="18" t="s">
        <v>30</v>
      </c>
      <c r="H9" s="18" t="s">
        <v>36</v>
      </c>
      <c r="I9" s="18" t="s">
        <v>4</v>
      </c>
      <c r="J9" s="18"/>
      <c r="K9" s="18" t="s">
        <v>97</v>
      </c>
      <c r="L9" s="18"/>
      <c r="M9" s="18" t="s">
        <v>69</v>
      </c>
      <c r="N9" s="18" t="s">
        <v>69</v>
      </c>
      <c r="O9" s="18" t="s">
        <v>69</v>
      </c>
      <c r="P9" s="18" t="s">
        <v>69</v>
      </c>
      <c r="Q9" s="18" t="s">
        <v>65</v>
      </c>
      <c r="R9" s="18" t="s">
        <v>45</v>
      </c>
      <c r="S9" s="18" t="s">
        <v>117</v>
      </c>
      <c r="T9" s="26" t="s">
        <v>130</v>
      </c>
    </row>
    <row r="10" spans="1:20" s="6" customFormat="1" ht="90" x14ac:dyDescent="0.25">
      <c r="A10" s="18">
        <f t="shared" si="0"/>
        <v>6</v>
      </c>
      <c r="B10" s="18" t="s">
        <v>40</v>
      </c>
      <c r="C10" s="18" t="s">
        <v>121</v>
      </c>
      <c r="D10" s="18" t="s">
        <v>122</v>
      </c>
      <c r="E10" s="18" t="s">
        <v>123</v>
      </c>
      <c r="F10" s="18" t="s">
        <v>124</v>
      </c>
      <c r="G10" s="18" t="s">
        <v>125</v>
      </c>
      <c r="H10" s="18" t="s">
        <v>111</v>
      </c>
      <c r="I10" s="18" t="s">
        <v>126</v>
      </c>
      <c r="J10" s="18"/>
      <c r="K10" s="18" t="s">
        <v>47</v>
      </c>
      <c r="L10" s="18"/>
      <c r="M10" s="18" t="s">
        <v>69</v>
      </c>
      <c r="N10" s="18" t="s">
        <v>69</v>
      </c>
      <c r="O10" s="18" t="s">
        <v>69</v>
      </c>
      <c r="P10" s="18" t="s">
        <v>69</v>
      </c>
      <c r="Q10" s="18" t="s">
        <v>64</v>
      </c>
      <c r="R10" s="7" t="s">
        <v>46</v>
      </c>
      <c r="S10" s="18" t="s">
        <v>112</v>
      </c>
      <c r="T10" s="26" t="s">
        <v>132</v>
      </c>
    </row>
    <row r="12" spans="1:20" x14ac:dyDescent="0.25">
      <c r="A12" s="6"/>
    </row>
  </sheetData>
  <autoFilter ref="A4:S10"/>
  <mergeCells count="8">
    <mergeCell ref="T3:T4"/>
    <mergeCell ref="S3:S4"/>
    <mergeCell ref="B3:B4"/>
    <mergeCell ref="A3:A4"/>
    <mergeCell ref="M3:Q3"/>
    <mergeCell ref="C3:J3"/>
    <mergeCell ref="K3:L3"/>
    <mergeCell ref="R3:R4"/>
  </mergeCells>
  <pageMargins left="0.70866141732283472" right="0.70866141732283472" top="0.74803149606299213" bottom="0.74803149606299213" header="0.31496062992125984" footer="0.31496062992125984"/>
  <pageSetup paperSize="9" scale="39" fitToHeight="0" orientation="landscape"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
  <sheetViews>
    <sheetView zoomScale="70" zoomScaleNormal="70" zoomScaleSheetLayoutView="70" workbookViewId="0">
      <pane xSplit="2" ySplit="4" topLeftCell="C5" activePane="bottomRight" state="frozen"/>
      <selection pane="topRight"/>
      <selection pane="bottomLeft"/>
      <selection pane="bottomRight" activeCell="C5" sqref="C5"/>
    </sheetView>
  </sheetViews>
  <sheetFormatPr defaultRowHeight="15" x14ac:dyDescent="0.25"/>
  <cols>
    <col min="1" max="1" width="4.85546875" style="6" customWidth="1"/>
    <col min="2" max="2" width="9.42578125" style="6" bestFit="1" customWidth="1"/>
    <col min="3" max="3" width="18.28515625" style="6" customWidth="1"/>
    <col min="4" max="6" width="12.5703125" style="6" customWidth="1"/>
    <col min="7" max="7" width="16.85546875" style="6" customWidth="1"/>
    <col min="8" max="8" width="15.7109375" style="6" customWidth="1"/>
    <col min="9" max="9" width="28.7109375" style="6" customWidth="1"/>
    <col min="10" max="13" width="13" style="6" customWidth="1"/>
    <col min="14" max="14" width="15.7109375" style="6" customWidth="1"/>
    <col min="15" max="15" width="22.7109375" style="6" customWidth="1"/>
    <col min="16" max="16" width="32.85546875" style="6" customWidth="1"/>
    <col min="17" max="17" width="11.85546875" style="6" customWidth="1"/>
    <col min="18" max="16384" width="9.140625" style="6"/>
  </cols>
  <sheetData>
    <row r="1" spans="1:17" s="5" customFormat="1" x14ac:dyDescent="0.25">
      <c r="A1" s="4" t="s">
        <v>135</v>
      </c>
      <c r="B1" s="4"/>
      <c r="P1" s="9"/>
    </row>
    <row r="3" spans="1:17" ht="45" customHeight="1" x14ac:dyDescent="0.25">
      <c r="A3" s="28"/>
      <c r="B3" s="38" t="s">
        <v>0</v>
      </c>
      <c r="C3" s="33" t="s">
        <v>67</v>
      </c>
      <c r="D3" s="34"/>
      <c r="E3" s="34"/>
      <c r="F3" s="34"/>
      <c r="G3" s="35"/>
      <c r="H3" s="36" t="s">
        <v>61</v>
      </c>
      <c r="I3" s="37"/>
      <c r="J3" s="32" t="s">
        <v>70</v>
      </c>
      <c r="K3" s="32"/>
      <c r="L3" s="32"/>
      <c r="M3" s="32"/>
      <c r="N3" s="32"/>
      <c r="O3" s="30" t="s">
        <v>56</v>
      </c>
      <c r="P3" s="30" t="s">
        <v>39</v>
      </c>
      <c r="Q3" s="27" t="s">
        <v>129</v>
      </c>
    </row>
    <row r="4" spans="1:17" ht="113.25" customHeight="1" x14ac:dyDescent="0.25">
      <c r="A4" s="29"/>
      <c r="B4" s="39"/>
      <c r="C4" s="12" t="s">
        <v>8</v>
      </c>
      <c r="D4" s="12" t="s">
        <v>133</v>
      </c>
      <c r="E4" s="12" t="s">
        <v>134</v>
      </c>
      <c r="F4" s="13" t="s">
        <v>51</v>
      </c>
      <c r="G4" s="12" t="s">
        <v>71</v>
      </c>
      <c r="H4" s="17" t="s">
        <v>61</v>
      </c>
      <c r="I4" s="17" t="s">
        <v>74</v>
      </c>
      <c r="J4" s="15" t="s">
        <v>75</v>
      </c>
      <c r="K4" s="15" t="s">
        <v>76</v>
      </c>
      <c r="L4" s="15" t="s">
        <v>77</v>
      </c>
      <c r="M4" s="15" t="s">
        <v>73</v>
      </c>
      <c r="N4" s="15" t="s">
        <v>68</v>
      </c>
      <c r="O4" s="31"/>
      <c r="P4" s="31"/>
      <c r="Q4" s="27"/>
    </row>
    <row r="5" spans="1:17" s="20" customFormat="1" ht="90" x14ac:dyDescent="0.25">
      <c r="A5" s="19">
        <v>1</v>
      </c>
      <c r="B5" s="19" t="s">
        <v>152</v>
      </c>
      <c r="C5" s="19" t="s">
        <v>160</v>
      </c>
      <c r="D5" s="19" t="s">
        <v>154</v>
      </c>
      <c r="E5" s="19" t="s">
        <v>2</v>
      </c>
      <c r="F5" s="19" t="s">
        <v>157</v>
      </c>
      <c r="G5" s="19"/>
      <c r="H5" s="19" t="s">
        <v>155</v>
      </c>
      <c r="I5" s="19"/>
      <c r="J5" s="19" t="s">
        <v>69</v>
      </c>
      <c r="K5" s="19" t="s">
        <v>4</v>
      </c>
      <c r="L5" s="19" t="s">
        <v>69</v>
      </c>
      <c r="M5" s="19" t="s">
        <v>91</v>
      </c>
      <c r="N5" s="19" t="s">
        <v>161</v>
      </c>
      <c r="O5" s="21" t="s">
        <v>158</v>
      </c>
      <c r="P5" s="19" t="s">
        <v>156</v>
      </c>
      <c r="Q5" s="41" t="s">
        <v>159</v>
      </c>
    </row>
  </sheetData>
  <autoFilter ref="A4:Q4"/>
  <mergeCells count="8">
    <mergeCell ref="P3:P4"/>
    <mergeCell ref="Q3:Q4"/>
    <mergeCell ref="A3:A4"/>
    <mergeCell ref="B3:B4"/>
    <mergeCell ref="C3:G3"/>
    <mergeCell ref="H3:I3"/>
    <mergeCell ref="J3:N3"/>
    <mergeCell ref="O3:O4"/>
  </mergeCells>
  <pageMargins left="0.70866141732283472" right="0.70866141732283472" top="0.74803149606299213" bottom="0.74803149606299213" header="0.31496062992125984" footer="0.31496062992125984"/>
  <pageSetup paperSize="9" scale="43" fitToHeight="0" orientation="landscape"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1"/>
  <sheetViews>
    <sheetView workbookViewId="0"/>
  </sheetViews>
  <sheetFormatPr defaultRowHeight="15" x14ac:dyDescent="0.25"/>
  <cols>
    <col min="1" max="1" width="139.5703125" style="3" customWidth="1"/>
    <col min="2" max="7" width="9.140625" style="2"/>
    <col min="8" max="9" width="14.28515625" style="2" customWidth="1"/>
    <col min="10" max="16384" width="9.140625" style="2"/>
  </cols>
  <sheetData>
    <row r="1" spans="1:1" x14ac:dyDescent="0.25">
      <c r="A1" s="1" t="s">
        <v>41</v>
      </c>
    </row>
    <row r="2" spans="1:1" s="24" customFormat="1" x14ac:dyDescent="0.25">
      <c r="A2" s="23"/>
    </row>
    <row r="3" spans="1:1" s="24" customFormat="1" ht="105" x14ac:dyDescent="0.25">
      <c r="A3" s="25" t="s">
        <v>113</v>
      </c>
    </row>
    <row r="4" spans="1:1" s="24" customFormat="1" x14ac:dyDescent="0.25">
      <c r="A4" s="23"/>
    </row>
    <row r="5" spans="1:1" s="24" customFormat="1" ht="150" x14ac:dyDescent="0.25">
      <c r="A5" s="23" t="s">
        <v>120</v>
      </c>
    </row>
    <row r="6" spans="1:1" s="24" customFormat="1" x14ac:dyDescent="0.25">
      <c r="A6" s="23"/>
    </row>
    <row r="7" spans="1:1" s="24" customFormat="1" ht="237.75" customHeight="1" x14ac:dyDescent="0.25">
      <c r="A7" s="23" t="s">
        <v>114</v>
      </c>
    </row>
    <row r="8" spans="1:1" s="24" customFormat="1" x14ac:dyDescent="0.25">
      <c r="A8" s="23"/>
    </row>
    <row r="9" spans="1:1" s="24" customFormat="1" ht="240" x14ac:dyDescent="0.25">
      <c r="A9" s="23" t="s">
        <v>115</v>
      </c>
    </row>
    <row r="10" spans="1:1" s="24" customFormat="1" x14ac:dyDescent="0.25">
      <c r="A10" s="23"/>
    </row>
    <row r="11" spans="1:1" ht="195" x14ac:dyDescent="0.25">
      <c r="A11" s="3" t="s">
        <v>150</v>
      </c>
    </row>
  </sheetData>
  <pageMargins left="0.70866141732283472" right="0.70866141732283472" top="0.74803149606299213" bottom="0.74803149606299213" header="0.31496062992125984" footer="0.31496062992125984"/>
  <pageSetup paperSize="9" scale="99" fitToHeight="0" orientation="landscape"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5"/>
  <sheetViews>
    <sheetView workbookViewId="0"/>
  </sheetViews>
  <sheetFormatPr defaultRowHeight="15" x14ac:dyDescent="0.25"/>
  <cols>
    <col min="1" max="1" width="22.5703125" style="3" customWidth="1"/>
    <col min="2" max="2" width="118.42578125" style="3" customWidth="1"/>
    <col min="3" max="7" width="9.140625" style="3"/>
    <col min="8" max="9" width="14.28515625" style="3" customWidth="1"/>
    <col min="10" max="16384" width="9.140625" style="3"/>
  </cols>
  <sheetData>
    <row r="1" spans="1:2" customFormat="1" x14ac:dyDescent="0.25">
      <c r="A1" s="10" t="s">
        <v>58</v>
      </c>
    </row>
    <row r="3" spans="1:2" x14ac:dyDescent="0.25">
      <c r="A3" s="3" t="s">
        <v>155</v>
      </c>
      <c r="B3" s="3" t="s">
        <v>162</v>
      </c>
    </row>
    <row r="5" spans="1:2" x14ac:dyDescent="0.25">
      <c r="A5" s="3" t="s">
        <v>62</v>
      </c>
      <c r="B5" s="3" t="s">
        <v>63</v>
      </c>
    </row>
    <row r="7" spans="1:2" x14ac:dyDescent="0.25">
      <c r="A7" s="3" t="s">
        <v>1</v>
      </c>
      <c r="B7" s="3" t="s">
        <v>42</v>
      </c>
    </row>
    <row r="9" spans="1:2" ht="105" x14ac:dyDescent="0.25">
      <c r="A9" s="3" t="s">
        <v>55</v>
      </c>
      <c r="B9" s="11" t="s">
        <v>59</v>
      </c>
    </row>
    <row r="11" spans="1:2" x14ac:dyDescent="0.25">
      <c r="A11" s="3" t="s">
        <v>137</v>
      </c>
      <c r="B11" s="3" t="s">
        <v>146</v>
      </c>
    </row>
    <row r="13" spans="1:2" x14ac:dyDescent="0.25">
      <c r="A13" s="3" t="s">
        <v>40</v>
      </c>
      <c r="B13" s="3" t="s">
        <v>43</v>
      </c>
    </row>
    <row r="15" spans="1:2" x14ac:dyDescent="0.25">
      <c r="A15" s="3" t="s">
        <v>47</v>
      </c>
      <c r="B15" s="3" t="s">
        <v>48</v>
      </c>
    </row>
    <row r="17" spans="1:2" x14ac:dyDescent="0.25">
      <c r="A17" s="3" t="s">
        <v>143</v>
      </c>
      <c r="B17" s="3" t="s">
        <v>147</v>
      </c>
    </row>
    <row r="19" spans="1:2" x14ac:dyDescent="0.25">
      <c r="A19" s="3" t="s">
        <v>52</v>
      </c>
      <c r="B19" s="3" t="s">
        <v>60</v>
      </c>
    </row>
    <row r="21" spans="1:2" x14ac:dyDescent="0.25">
      <c r="A21" s="3" t="s">
        <v>79</v>
      </c>
      <c r="B21" s="3" t="s">
        <v>80</v>
      </c>
    </row>
    <row r="23" spans="1:2" x14ac:dyDescent="0.25">
      <c r="A23" s="40" t="s">
        <v>152</v>
      </c>
      <c r="B23" s="3" t="s">
        <v>153</v>
      </c>
    </row>
    <row r="25" spans="1:2" x14ac:dyDescent="0.25">
      <c r="A25" s="3" t="s">
        <v>85</v>
      </c>
      <c r="B25" s="3" t="s">
        <v>84</v>
      </c>
    </row>
  </sheetData>
  <pageMargins left="0.70866141732283472" right="0.70866141732283472" top="0.74803149606299213" bottom="0.74803149606299213" header="0.31496062992125984" footer="0.31496062992125984"/>
  <pageSetup paperSize="9" scale="93"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Cover page</vt:lpstr>
      <vt:lpstr>Interest rate</vt:lpstr>
      <vt:lpstr>Credit</vt:lpstr>
      <vt:lpstr>Foreign exchange</vt:lpstr>
      <vt:lpstr>Annex 1 - notes</vt:lpstr>
      <vt:lpstr>Annex 2 - abbreviations</vt:lpstr>
      <vt:lpstr>Credit!Print_Titles</vt:lpstr>
      <vt:lpstr>'Foreign exchange'!Print_Titles</vt:lpstr>
      <vt:lpstr>'Interest rate'!Print_Titles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2014-08-05T12:09:40Z</dcterms:created>
  <dcterms:modified xsi:type="dcterms:W3CDTF">2014-09-19T11:31:26Z</dcterms:modified>
</cp:coreProperties>
</file>